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8190"/>
  </bookViews>
  <sheets>
    <sheet name="Лист1" sheetId="1" r:id="rId1"/>
  </sheets>
  <definedNames>
    <definedName name="_xlnm.Print_Area" localSheetId="0">Лист1!$A$1:$F$64</definedName>
  </definedNames>
  <calcPr calcId="125725"/>
</workbook>
</file>

<file path=xl/calcChain.xml><?xml version="1.0" encoding="utf-8"?>
<calcChain xmlns="http://schemas.openxmlformats.org/spreadsheetml/2006/main">
  <c r="E16" i="1"/>
  <c r="E30"/>
  <c r="E28" l="1"/>
  <c r="E21" l="1"/>
  <c r="E15"/>
  <c r="E37"/>
  <c r="F37" s="1"/>
  <c r="E34"/>
  <c r="F34" s="1"/>
  <c r="F48"/>
  <c r="D41"/>
  <c r="E41"/>
  <c r="D15"/>
  <c r="C15"/>
  <c r="F19"/>
  <c r="E10"/>
  <c r="E9" s="1"/>
  <c r="D10"/>
  <c r="F11"/>
  <c r="F12"/>
  <c r="F13"/>
  <c r="F17"/>
  <c r="F18"/>
  <c r="F22"/>
  <c r="F23"/>
  <c r="F24"/>
  <c r="F25"/>
  <c r="F26"/>
  <c r="F27"/>
  <c r="F29"/>
  <c r="F31"/>
  <c r="F35"/>
  <c r="F36"/>
  <c r="F38"/>
  <c r="F39"/>
  <c r="F40"/>
  <c r="F42"/>
  <c r="F43"/>
  <c r="F44"/>
  <c r="F45"/>
  <c r="F47"/>
  <c r="F51"/>
  <c r="F54"/>
  <c r="F56"/>
  <c r="F16" l="1"/>
  <c r="F10"/>
  <c r="E50" l="1"/>
  <c r="D49"/>
  <c r="D50"/>
  <c r="C50"/>
  <c r="C49" s="1"/>
  <c r="E49" l="1"/>
  <c r="F49" s="1"/>
  <c r="F50"/>
  <c r="D53"/>
  <c r="E53"/>
  <c r="C53"/>
  <c r="F53" l="1"/>
  <c r="F30"/>
  <c r="D28"/>
  <c r="E55" l="1"/>
  <c r="E52" s="1"/>
  <c r="D55"/>
  <c r="D52" s="1"/>
  <c r="C55"/>
  <c r="C52" s="1"/>
  <c r="C47"/>
  <c r="C45"/>
  <c r="C42"/>
  <c r="E33"/>
  <c r="D33"/>
  <c r="C33"/>
  <c r="F28"/>
  <c r="C28"/>
  <c r="D21"/>
  <c r="D20" s="1"/>
  <c r="C21"/>
  <c r="E14"/>
  <c r="C14"/>
  <c r="D9"/>
  <c r="C10"/>
  <c r="C9" s="1"/>
  <c r="C58" l="1"/>
  <c r="C41"/>
  <c r="C32" s="1"/>
  <c r="F33"/>
  <c r="F21"/>
  <c r="F52"/>
  <c r="F55"/>
  <c r="C20"/>
  <c r="F41"/>
  <c r="D14"/>
  <c r="F14" s="1"/>
  <c r="F15"/>
  <c r="F9"/>
  <c r="D32"/>
  <c r="D58" s="1"/>
  <c r="E32"/>
  <c r="E58" s="1"/>
  <c r="E20"/>
  <c r="F20" s="1"/>
  <c r="F58" l="1"/>
  <c r="F32"/>
</calcChain>
</file>

<file path=xl/sharedStrings.xml><?xml version="1.0" encoding="utf-8"?>
<sst xmlns="http://schemas.openxmlformats.org/spreadsheetml/2006/main" count="74" uniqueCount="74">
  <si>
    <t xml:space="preserve">Информация </t>
  </si>
  <si>
    <t xml:space="preserve">   (тыс.руб.)</t>
  </si>
  <si>
    <t>Раздел, подраздел</t>
  </si>
  <si>
    <t>Наименование объекта</t>
  </si>
  <si>
    <t>0100</t>
  </si>
  <si>
    <t>Общегосударственные вопросы</t>
  </si>
  <si>
    <t>0113</t>
  </si>
  <si>
    <t>Другие общегосударственные вопросы</t>
  </si>
  <si>
    <t>Жилищно-коммунальное хозяйство</t>
  </si>
  <si>
    <t>0502</t>
  </si>
  <si>
    <t>0700</t>
  </si>
  <si>
    <t>Образование</t>
  </si>
  <si>
    <t>0701</t>
  </si>
  <si>
    <t>Дошкольное образование</t>
  </si>
  <si>
    <t>Строительство пристройки к зданию муниципального бюджетного дошкольного образовательного учреждения детского сада комбинированного вида № 59 города Ставрополя, расположенного по адресу: город Ставрополь, улица 50 лет ВЛКСМ, 10</t>
  </si>
  <si>
    <t>Строительство дошкольного образовательного учреждения на 280 мест в 526 квартале г. Ставрополя, пересечение ул. Пирогова и Шпаковской (в том числе проектно-изыскательские работы)</t>
  </si>
  <si>
    <t>0702</t>
  </si>
  <si>
    <t>Общее образование</t>
  </si>
  <si>
    <t>Физическая культура и спорт</t>
  </si>
  <si>
    <t>ВСЕГО:</t>
  </si>
  <si>
    <t>Монтаж блочной котельной на территории муниципального бюджетного дошкольного образовательного учреждения детского сада комбинированного вида № 18 города Ставрополя</t>
  </si>
  <si>
    <t>0503</t>
  </si>
  <si>
    <t>Благоустройство</t>
  </si>
  <si>
    <t>Уточненный план                на 2014 год</t>
  </si>
  <si>
    <t>Реконструкция здания, предназначенного для размещения многофункционального центра предоставления государственных  и муниципальных услуг в городе Ставрополе, расположенного по адресу: город Ставрополь, улица 50 лет ВЛКСМ, 8а/1-2</t>
  </si>
  <si>
    <t>Реконструкция здания, предназначенного для размещения многофункционального центра предоставления государственных и муниципальных услуг в городе Ставрополе, расположенного по адресу: город Ставрополь, улица Васильева, 49</t>
  </si>
  <si>
    <t>0400</t>
  </si>
  <si>
    <t>Национальная экономика</t>
  </si>
  <si>
    <t>0409</t>
  </si>
  <si>
    <t>Дорожное хозяйство (дорожные фонды)</t>
  </si>
  <si>
    <t>Реконструкция проспекта Кулакова от ул. Октябрьской до ул. Коломийцева</t>
  </si>
  <si>
    <t>Модернизация светофорного объекта, расположенного на перекрестке улицы Пирогова и Тухачевского</t>
  </si>
  <si>
    <t>0500</t>
  </si>
  <si>
    <t>Коммунальное хозяйство</t>
  </si>
  <si>
    <t xml:space="preserve">Проектирование и строительство инженерных сетей, находящихся в муниципальной собственности города Ставрополя </t>
  </si>
  <si>
    <t>Первый этап строительства инженерных сетей застройки 32-го микрорайона Ленинского района города Ставрополя (в том числе проектно-изыскательские работы)</t>
  </si>
  <si>
    <t>Разработка проектной документации на строительство ливневой канализации южного склона 530 квартала города Ставрополя</t>
  </si>
  <si>
    <t>Проектирование и строительство уличного освещения на территории города Ставрополя</t>
  </si>
  <si>
    <t>Строительство дошкольного образовательного учреждения на 160 мест в 528 квартале г. Ставрополя, ул. 45 Параллель,18 (в том числе проектно-изыскательские работы)</t>
  </si>
  <si>
    <t>Строительство дошкольного образовательного учреждения на 160 мест в 204 квартале г. Ставрополя, ул. Серова, 470/6 (в том числе проектно-изыскательские работы)</t>
  </si>
  <si>
    <t>Строительство дошкольного образовательного учреждения на 280 мест в 530 квартале г. Ставрополя, ул. Тюльпановая, 25 (в том числе проектно-изыскательские работы)</t>
  </si>
  <si>
    <t>Строительство муниципального дошкольного образовательного учреждения на 250 мест в 373 квартале города Ставрополя по пр.Кулакова, 53</t>
  </si>
  <si>
    <t xml:space="preserve">Реконструкция существующего здания для дальнейшего размещения раздевалок для школьного стадиона на территории муниципального бюджетного общеобразовательного учреждения средней общеобразовательной школы № 21 города Ставрополя по улице 50 лет ВЛКСМ, 19 (в том числе проектно-изыскательские работы) </t>
  </si>
  <si>
    <t>Строительство и усиление подпорной стены и прокладка асфальта по ул. Декабристов по периметру футбольного поля с искусственным покрытием, расположенного на территории муниципального общеобразовательного учреждения средней общеобразовательной школы № 11 города Ставрополя по ул. Репина,146</t>
  </si>
  <si>
    <t xml:space="preserve">Проведение инженерно-геологических изысканий здания для разработки проектно-сметной документации по надстройке третьего этажа и осуществлению пристройки к существующему зданию, проведение работ по надстройке третьего этажа и пристройке к существующему зданию, ремонту внутренних помещений и внутренних инженерных сетей здания, расположенного по адресу: улица Пирогова, 64/3, в котором располагается муниципальное бюджетное образовательное учреждение дополнительного образования детей детская музыкальная школа № 4 города Ставрополя (в том числе изготовление проектно-сметной документации, технический надзор) </t>
  </si>
  <si>
    <t>Массовый спорт</t>
  </si>
  <si>
    <t>Строительство физкультурно-оздоровительного комплекса по улице 50 лет ВЛКСМ, 49 а в городе Ставрополе (в том числе проектно-изыскательские работы)</t>
  </si>
  <si>
    <t>Строительство физкультурно-оздоровительного комплекса по улице Бруснева, 10/1, в городе Ставрополе (в том числе проектно-изыскательские работы)</t>
  </si>
  <si>
    <t xml:space="preserve">Строительство велосипедных дорожек на территории города Ставрополя  </t>
  </si>
  <si>
    <t>Утвержденный план                                 на 2014 год</t>
  </si>
  <si>
    <t>Устройство внеплощадочных сетей газоснабжения, водоснабжения, водоотведения завода по производству готовых лекарственных форм антибиотиков по Старомарьевскому шоссе в районе нежилого здания № 40 города Ставрополя. Внеплощадочные сети водоснабжения.</t>
  </si>
  <si>
    <t>Устройство внеплощадочных сетей газоснабжения, водоснабжения, водоотведения завода по производству готовых лекарственных форм антибиотиков по Старомарьевскому шоссе в районе нежилого здания № 40 города Ставрополя. Внеплощадочные сети водоотведения</t>
  </si>
  <si>
    <t>Устройство внеплощадочных сетей газоснабжения, водоснабжения, водоотведения завода по производству готовых лекарственных форм антибиотиков по Старомарьевскому шоссе в районе нежилого здания № 40 города Ставрополя. Внеплощадочные сети газоснабжения</t>
  </si>
  <si>
    <t>Строительство пристройки к зданию муниципального бюджетного дошкольного образовательного учреждения центра развития ребенка - детского сада № 77 "Золотая рыбка" города Ставрополя, расположенному по адресу: город Ставрополя, улица Бруснева, 4 а</t>
  </si>
  <si>
    <t>Строительства муниципального образовательного учреждения средней общеобразовательной школы на 807 мест в 530 квартале г. Ставрополя (в том числе проектно-изыскательские работы)</t>
  </si>
  <si>
    <t>Строительства муниципального образовательного учреждения средней общеобразовательной школы на 990 мест в 204 квартале по улице Чехова, 65 г. Ставрополя (в том числе проектно-изыскательские работы)</t>
  </si>
  <si>
    <t>Строительства муниципального образовательного учреждения средней общеобразовательной школы на 1 000 мест в 529 квартале г. Ставрополя (в том числе проектно-изыскательские работы)</t>
  </si>
  <si>
    <t xml:space="preserve">Строительство ливневой канализации в 204 квартале города Ставрополя </t>
  </si>
  <si>
    <t>Разработка проектно-сментной документации на строительство участка улицы Серова от улицы Мимоз до автодороги Ставрополь - Элиста - Астрахань (А-154)</t>
  </si>
  <si>
    <t>Физическая культура</t>
  </si>
  <si>
    <t>0800</t>
  </si>
  <si>
    <t>Культура, кинематография</t>
  </si>
  <si>
    <t>0801</t>
  </si>
  <si>
    <t>Культура</t>
  </si>
  <si>
    <t>Строительство памятника ставропольцам, погибшим и умершим в результате ликвидации радиационных аварий и катастроф</t>
  </si>
  <si>
    <t>за 2014 год</t>
  </si>
  <si>
    <t>Изъятие земельного участка для муниципальных нужд, связанных с реконструкцией проспекта Кулакова от улиы Октябрьской до улицы Коломийцева</t>
  </si>
  <si>
    <t>Факт за           2014 год</t>
  </si>
  <si>
    <t>Строительство светофорного объекта, расположенного на перекрестке улиц М. Морозова и Ломоносова</t>
  </si>
  <si>
    <t>Строительство и оборудование автогородка на базе муниципального бюдженого образовательного учрежденя гимназии № 24 города Ставрополя по ул. 50 лет ВЛКСМ, 48 (в том числе проектно-изыскательские работы)</t>
  </si>
  <si>
    <t>Заместитель главы администрации города Ставрополя, руководитель комитета финансов и бюджета администрации города Ставрополя</t>
  </si>
  <si>
    <t>Н. В. Захаров</t>
  </si>
  <si>
    <t>% выполнения от плановых назначений на 2014 год</t>
  </si>
  <si>
    <t>о финансировании адресной инвестиционной программы города Ставрополя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</si>
</sst>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3" borderId="0" xfId="0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2" fillId="0" borderId="0" xfId="0" applyFont="1" applyBorder="1"/>
    <xf numFmtId="0" fontId="1" fillId="2" borderId="0" xfId="0" applyFont="1" applyFill="1" applyBorder="1" applyAlignment="1"/>
    <xf numFmtId="0" fontId="1" fillId="2" borderId="0" xfId="0" applyFont="1" applyFill="1" applyBorder="1" applyAlignment="1">
      <alignment horizontal="center"/>
    </xf>
    <xf numFmtId="0" fontId="1" fillId="0" borderId="0" xfId="0" applyFont="1" applyBorder="1"/>
    <xf numFmtId="0" fontId="2" fillId="2" borderId="0" xfId="0" applyFont="1" applyFill="1" applyBorder="1"/>
    <xf numFmtId="0" fontId="1" fillId="2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left" vertical="top"/>
    </xf>
    <xf numFmtId="4" fontId="0" fillId="0" borderId="0" xfId="0" applyNumberFormat="1"/>
    <xf numFmtId="4" fontId="4" fillId="2" borderId="1" xfId="0" applyNumberFormat="1" applyFont="1" applyFill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>
      <alignment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top" wrapText="1"/>
    </xf>
    <xf numFmtId="4" fontId="3" fillId="2" borderId="2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4" fontId="4" fillId="2" borderId="2" xfId="0" applyNumberFormat="1" applyFont="1" applyFill="1" applyBorder="1" applyAlignment="1">
      <alignment horizontal="right" wrapText="1"/>
    </xf>
    <xf numFmtId="4" fontId="4" fillId="2" borderId="1" xfId="0" applyNumberFormat="1" applyFont="1" applyFill="1" applyBorder="1" applyAlignment="1">
      <alignment horizontal="right" wrapText="1"/>
    </xf>
    <xf numFmtId="4" fontId="4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/>
    <xf numFmtId="4" fontId="3" fillId="2" borderId="1" xfId="0" applyNumberFormat="1" applyFont="1" applyFill="1" applyBorder="1" applyAlignment="1">
      <alignment horizontal="right"/>
    </xf>
    <xf numFmtId="0" fontId="5" fillId="2" borderId="0" xfId="0" applyFont="1" applyFill="1" applyBorder="1"/>
    <xf numFmtId="0" fontId="3" fillId="2" borderId="0" xfId="0" applyFont="1" applyFill="1" applyBorder="1" applyAlignment="1">
      <alignment vertical="top" wrapText="1"/>
    </xf>
    <xf numFmtId="4" fontId="3" fillId="2" borderId="0" xfId="0" applyNumberFormat="1" applyFont="1" applyFill="1" applyBorder="1" applyAlignment="1">
      <alignment horizontal="right"/>
    </xf>
    <xf numFmtId="4" fontId="4" fillId="2" borderId="0" xfId="0" applyNumberFormat="1" applyFont="1" applyFill="1" applyBorder="1"/>
    <xf numFmtId="4" fontId="3" fillId="2" borderId="1" xfId="0" applyNumberFormat="1" applyFont="1" applyFill="1" applyBorder="1" applyAlignment="1">
      <alignment horizontal="right" vertical="top" wrapText="1"/>
    </xf>
    <xf numFmtId="4" fontId="4" fillId="2" borderId="1" xfId="0" applyNumberFormat="1" applyFont="1" applyFill="1" applyBorder="1" applyAlignment="1"/>
    <xf numFmtId="0" fontId="2" fillId="0" borderId="0" xfId="0" applyFont="1" applyAlignment="1"/>
    <xf numFmtId="0" fontId="1" fillId="0" borderId="0" xfId="0" applyFont="1" applyAlignment="1">
      <alignment horizontal="right"/>
    </xf>
    <xf numFmtId="4" fontId="2" fillId="0" borderId="0" xfId="0" applyNumberFormat="1" applyFont="1"/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9"/>
  <sheetViews>
    <sheetView tabSelected="1" view="pageBreakPreview" zoomScale="78" zoomScaleNormal="100" zoomScaleSheetLayoutView="78" workbookViewId="0">
      <selection activeCell="B1" sqref="B1"/>
    </sheetView>
  </sheetViews>
  <sheetFormatPr defaultRowHeight="15"/>
  <cols>
    <col min="1" max="1" width="10.85546875" customWidth="1"/>
    <col min="2" max="2" width="72.42578125" customWidth="1"/>
    <col min="3" max="3" width="16.42578125" customWidth="1"/>
    <col min="4" max="4" width="14.7109375" style="7" customWidth="1"/>
    <col min="5" max="5" width="15.140625" customWidth="1"/>
    <col min="6" max="6" width="12.42578125" customWidth="1"/>
  </cols>
  <sheetData>
    <row r="1" spans="1:7" ht="15.75">
      <c r="A1" s="3"/>
      <c r="B1" s="3"/>
      <c r="C1" s="3"/>
      <c r="D1" s="11"/>
      <c r="E1" s="10"/>
      <c r="F1" s="10"/>
      <c r="G1" s="10"/>
    </row>
    <row r="2" spans="1:7" ht="15.75">
      <c r="A2" s="44" t="s">
        <v>0</v>
      </c>
      <c r="B2" s="44"/>
      <c r="C2" s="44"/>
      <c r="D2" s="44"/>
      <c r="E2" s="44"/>
      <c r="F2" s="44"/>
      <c r="G2" s="44"/>
    </row>
    <row r="3" spans="1:7" ht="15.75">
      <c r="A3" s="44" t="s">
        <v>73</v>
      </c>
      <c r="B3" s="44"/>
      <c r="C3" s="44"/>
      <c r="D3" s="44"/>
      <c r="E3" s="44"/>
      <c r="F3" s="44"/>
      <c r="G3" s="44"/>
    </row>
    <row r="4" spans="1:7" ht="15.75">
      <c r="A4" s="44" t="s">
        <v>65</v>
      </c>
      <c r="B4" s="44"/>
      <c r="C4" s="44"/>
      <c r="D4" s="44"/>
      <c r="E4" s="44"/>
      <c r="F4" s="44"/>
      <c r="G4" s="44"/>
    </row>
    <row r="5" spans="1:7" ht="15.75">
      <c r="A5" s="44"/>
      <c r="B5" s="44"/>
      <c r="C5" s="44"/>
      <c r="D5" s="12"/>
      <c r="E5" s="10"/>
      <c r="F5" s="10"/>
      <c r="G5" s="10"/>
    </row>
    <row r="6" spans="1:7" ht="15.75">
      <c r="A6" s="13"/>
      <c r="B6" s="3"/>
      <c r="C6" s="14"/>
      <c r="D6" s="14"/>
      <c r="E6" s="14"/>
      <c r="F6" s="15" t="s">
        <v>1</v>
      </c>
      <c r="G6" s="10"/>
    </row>
    <row r="7" spans="1:7" ht="94.5">
      <c r="A7" s="4" t="s">
        <v>2</v>
      </c>
      <c r="B7" s="4" t="s">
        <v>3</v>
      </c>
      <c r="C7" s="8" t="s">
        <v>49</v>
      </c>
      <c r="D7" s="8" t="s">
        <v>23</v>
      </c>
      <c r="E7" s="8" t="s">
        <v>67</v>
      </c>
      <c r="F7" s="8" t="s">
        <v>72</v>
      </c>
      <c r="G7" s="2"/>
    </row>
    <row r="8" spans="1:7" ht="15.75">
      <c r="A8" s="5">
        <v>1</v>
      </c>
      <c r="B8" s="5">
        <v>2</v>
      </c>
      <c r="C8" s="9">
        <v>3</v>
      </c>
      <c r="D8" s="9">
        <v>4</v>
      </c>
      <c r="E8" s="9">
        <v>6</v>
      </c>
      <c r="F8" s="9">
        <v>8</v>
      </c>
      <c r="G8" s="2"/>
    </row>
    <row r="9" spans="1:7" ht="15.75">
      <c r="A9" s="23" t="s">
        <v>4</v>
      </c>
      <c r="B9" s="24" t="s">
        <v>5</v>
      </c>
      <c r="C9" s="25">
        <f>C10</f>
        <v>0</v>
      </c>
      <c r="D9" s="21">
        <f>D10</f>
        <v>1075.6799999999998</v>
      </c>
      <c r="E9" s="21">
        <f t="shared" ref="E9" si="0">E10</f>
        <v>1075.6799999999998</v>
      </c>
      <c r="F9" s="18">
        <f>E9/D9*100</f>
        <v>100</v>
      </c>
      <c r="G9" s="2"/>
    </row>
    <row r="10" spans="1:7" ht="15.75">
      <c r="A10" s="19" t="s">
        <v>6</v>
      </c>
      <c r="B10" s="20" t="s">
        <v>7</v>
      </c>
      <c r="C10" s="21">
        <f>C11+C12</f>
        <v>0</v>
      </c>
      <c r="D10" s="21">
        <f>D11+D12+D13</f>
        <v>1075.6799999999998</v>
      </c>
      <c r="E10" s="21">
        <f>E11+E12+E13</f>
        <v>1075.6799999999998</v>
      </c>
      <c r="F10" s="18">
        <f t="shared" ref="F10:F58" si="1">E10/D10*100</f>
        <v>100</v>
      </c>
      <c r="G10" s="2"/>
    </row>
    <row r="11" spans="1:7" ht="60">
      <c r="A11" s="26"/>
      <c r="B11" s="27" t="s">
        <v>24</v>
      </c>
      <c r="C11" s="28">
        <v>0</v>
      </c>
      <c r="D11" s="29">
        <v>296.95</v>
      </c>
      <c r="E11" s="29">
        <v>296.95</v>
      </c>
      <c r="F11" s="18">
        <f t="shared" si="1"/>
        <v>100</v>
      </c>
      <c r="G11" s="2"/>
    </row>
    <row r="12" spans="1:7" ht="60">
      <c r="A12" s="26"/>
      <c r="B12" s="27" t="s">
        <v>25</v>
      </c>
      <c r="C12" s="28">
        <v>0</v>
      </c>
      <c r="D12" s="29">
        <v>154.35</v>
      </c>
      <c r="E12" s="29">
        <v>154.35</v>
      </c>
      <c r="F12" s="18">
        <f t="shared" si="1"/>
        <v>100</v>
      </c>
      <c r="G12" s="2"/>
    </row>
    <row r="13" spans="1:7" ht="45">
      <c r="A13" s="26"/>
      <c r="B13" s="27" t="s">
        <v>66</v>
      </c>
      <c r="C13" s="28">
        <v>0</v>
      </c>
      <c r="D13" s="29">
        <v>624.38</v>
      </c>
      <c r="E13" s="29">
        <v>624.38</v>
      </c>
      <c r="F13" s="18">
        <f t="shared" si="1"/>
        <v>100</v>
      </c>
      <c r="G13" s="2"/>
    </row>
    <row r="14" spans="1:7" ht="15.75">
      <c r="A14" s="23" t="s">
        <v>26</v>
      </c>
      <c r="B14" s="24" t="s">
        <v>27</v>
      </c>
      <c r="C14" s="25">
        <f>C15</f>
        <v>15074</v>
      </c>
      <c r="D14" s="21">
        <f>D15</f>
        <v>15919.11</v>
      </c>
      <c r="E14" s="21">
        <f t="shared" ref="E14" si="2">E15</f>
        <v>14027.300000000001</v>
      </c>
      <c r="F14" s="18">
        <f t="shared" si="1"/>
        <v>88.116106993418612</v>
      </c>
      <c r="G14" s="2"/>
    </row>
    <row r="15" spans="1:7" ht="15.75">
      <c r="A15" s="19" t="s">
        <v>28</v>
      </c>
      <c r="B15" s="20" t="s">
        <v>29</v>
      </c>
      <c r="C15" s="21">
        <f>C16+C18+C19+C17</f>
        <v>15074</v>
      </c>
      <c r="D15" s="21">
        <f t="shared" ref="D15" si="3">D16+D18+D19+D17</f>
        <v>15919.11</v>
      </c>
      <c r="E15" s="21">
        <f>E16+E18+E19+E17</f>
        <v>14027.300000000001</v>
      </c>
      <c r="F15" s="18">
        <f t="shared" si="1"/>
        <v>88.116106993418612</v>
      </c>
      <c r="G15" s="2"/>
    </row>
    <row r="16" spans="1:7" ht="15.75">
      <c r="A16" s="19"/>
      <c r="B16" s="20" t="s">
        <v>30</v>
      </c>
      <c r="C16" s="21">
        <v>15074</v>
      </c>
      <c r="D16" s="30">
        <v>10543.58</v>
      </c>
      <c r="E16" s="18">
        <f>8651.77</f>
        <v>8651.77</v>
      </c>
      <c r="F16" s="18">
        <f t="shared" si="1"/>
        <v>82.057232932267794</v>
      </c>
      <c r="G16" s="2"/>
    </row>
    <row r="17" spans="1:7" ht="45">
      <c r="A17" s="19"/>
      <c r="B17" s="20" t="s">
        <v>58</v>
      </c>
      <c r="C17" s="21">
        <v>0</v>
      </c>
      <c r="D17" s="30">
        <v>4019.99</v>
      </c>
      <c r="E17" s="18">
        <v>4019.99</v>
      </c>
      <c r="F17" s="18">
        <f t="shared" si="1"/>
        <v>100</v>
      </c>
      <c r="G17" s="2"/>
    </row>
    <row r="18" spans="1:7" ht="30">
      <c r="A18" s="19"/>
      <c r="B18" s="20" t="s">
        <v>31</v>
      </c>
      <c r="C18" s="21">
        <v>0</v>
      </c>
      <c r="D18" s="30">
        <v>370.54</v>
      </c>
      <c r="E18" s="18">
        <v>370.54</v>
      </c>
      <c r="F18" s="18">
        <f t="shared" si="1"/>
        <v>100</v>
      </c>
      <c r="G18" s="2"/>
    </row>
    <row r="19" spans="1:7" ht="30">
      <c r="A19" s="19"/>
      <c r="B19" s="20" t="s">
        <v>68</v>
      </c>
      <c r="C19" s="21">
        <v>0</v>
      </c>
      <c r="D19" s="30">
        <v>985</v>
      </c>
      <c r="E19" s="18">
        <v>985</v>
      </c>
      <c r="F19" s="18">
        <f t="shared" si="1"/>
        <v>100</v>
      </c>
      <c r="G19" s="2"/>
    </row>
    <row r="20" spans="1:7" ht="15.75">
      <c r="A20" s="19" t="s">
        <v>32</v>
      </c>
      <c r="B20" s="20" t="s">
        <v>8</v>
      </c>
      <c r="C20" s="21">
        <f>C21+C28</f>
        <v>13855.91</v>
      </c>
      <c r="D20" s="21">
        <f>D21+D28</f>
        <v>45190.39</v>
      </c>
      <c r="E20" s="21">
        <f>E21+E28</f>
        <v>18968.32</v>
      </c>
      <c r="F20" s="18">
        <f t="shared" si="1"/>
        <v>41.974233902385002</v>
      </c>
      <c r="G20" s="2"/>
    </row>
    <row r="21" spans="1:7" ht="15.75">
      <c r="A21" s="19" t="s">
        <v>9</v>
      </c>
      <c r="B21" s="20" t="s">
        <v>33</v>
      </c>
      <c r="C21" s="21">
        <f>SUM(C22:C27)</f>
        <v>3455.91</v>
      </c>
      <c r="D21" s="21">
        <f t="shared" ref="D21" si="4">SUM(D22:D27)</f>
        <v>5518.27</v>
      </c>
      <c r="E21" s="21">
        <f>SUM(E22:E27)</f>
        <v>4714.880000000001</v>
      </c>
      <c r="F21" s="18">
        <f t="shared" si="1"/>
        <v>85.441270543123125</v>
      </c>
      <c r="G21" s="2"/>
    </row>
    <row r="22" spans="1:7" ht="45">
      <c r="A22" s="19"/>
      <c r="B22" s="20" t="s">
        <v>20</v>
      </c>
      <c r="C22" s="21">
        <v>2455.91</v>
      </c>
      <c r="D22" s="30">
        <v>2455.91</v>
      </c>
      <c r="E22" s="18">
        <v>2366.15</v>
      </c>
      <c r="F22" s="18">
        <f t="shared" si="1"/>
        <v>96.345142940905831</v>
      </c>
      <c r="G22" s="2"/>
    </row>
    <row r="23" spans="1:7" ht="30">
      <c r="A23" s="19"/>
      <c r="B23" s="20" t="s">
        <v>34</v>
      </c>
      <c r="C23" s="21">
        <v>1000</v>
      </c>
      <c r="D23" s="30">
        <v>587.75</v>
      </c>
      <c r="E23" s="18">
        <v>0</v>
      </c>
      <c r="F23" s="18">
        <f t="shared" si="1"/>
        <v>0</v>
      </c>
      <c r="G23" s="2"/>
    </row>
    <row r="24" spans="1:7" ht="45">
      <c r="A24" s="19"/>
      <c r="B24" s="20" t="s">
        <v>35</v>
      </c>
      <c r="C24" s="21">
        <v>0</v>
      </c>
      <c r="D24" s="30">
        <v>93.58</v>
      </c>
      <c r="E24" s="18">
        <v>93.58</v>
      </c>
      <c r="F24" s="18">
        <f t="shared" si="1"/>
        <v>100</v>
      </c>
      <c r="G24" s="2"/>
    </row>
    <row r="25" spans="1:7" ht="60">
      <c r="A25" s="19"/>
      <c r="B25" s="20" t="s">
        <v>50</v>
      </c>
      <c r="C25" s="21">
        <v>0</v>
      </c>
      <c r="D25" s="30">
        <v>174.67</v>
      </c>
      <c r="E25" s="18">
        <v>105.53</v>
      </c>
      <c r="F25" s="18">
        <f t="shared" si="1"/>
        <v>60.416785939199634</v>
      </c>
      <c r="G25" s="2"/>
    </row>
    <row r="26" spans="1:7" ht="60">
      <c r="A26" s="19"/>
      <c r="B26" s="20" t="s">
        <v>51</v>
      </c>
      <c r="C26" s="21">
        <v>0</v>
      </c>
      <c r="D26" s="30">
        <v>2130.86</v>
      </c>
      <c r="E26" s="18">
        <v>2130.86</v>
      </c>
      <c r="F26" s="18">
        <f t="shared" si="1"/>
        <v>100</v>
      </c>
      <c r="G26" s="2"/>
    </row>
    <row r="27" spans="1:7" ht="60">
      <c r="A27" s="19"/>
      <c r="B27" s="20" t="s">
        <v>52</v>
      </c>
      <c r="C27" s="21">
        <v>0</v>
      </c>
      <c r="D27" s="30">
        <v>75.5</v>
      </c>
      <c r="E27" s="18">
        <v>18.760000000000002</v>
      </c>
      <c r="F27" s="18">
        <f t="shared" si="1"/>
        <v>24.847682119205299</v>
      </c>
      <c r="G27" s="2"/>
    </row>
    <row r="28" spans="1:7" ht="15.75">
      <c r="A28" s="19" t="s">
        <v>21</v>
      </c>
      <c r="B28" s="20" t="s">
        <v>22</v>
      </c>
      <c r="C28" s="21">
        <f>C29+C30</f>
        <v>10400</v>
      </c>
      <c r="D28" s="21">
        <f>D29+D30+D31</f>
        <v>39672.119999999995</v>
      </c>
      <c r="E28" s="21">
        <f>E29+E30+E31</f>
        <v>14253.439999999999</v>
      </c>
      <c r="F28" s="18">
        <f t="shared" si="1"/>
        <v>35.928102657483393</v>
      </c>
      <c r="G28" s="2"/>
    </row>
    <row r="29" spans="1:7" ht="30">
      <c r="A29" s="19"/>
      <c r="B29" s="20" t="s">
        <v>36</v>
      </c>
      <c r="C29" s="21">
        <v>4800</v>
      </c>
      <c r="D29" s="30">
        <v>4790.6899999999996</v>
      </c>
      <c r="E29" s="18">
        <v>4387.7299999999996</v>
      </c>
      <c r="F29" s="18">
        <f t="shared" si="1"/>
        <v>91.588685554690457</v>
      </c>
      <c r="G29" s="2"/>
    </row>
    <row r="30" spans="1:7" ht="30">
      <c r="A30" s="19"/>
      <c r="B30" s="20" t="s">
        <v>37</v>
      </c>
      <c r="C30" s="21">
        <v>5600</v>
      </c>
      <c r="D30" s="30">
        <v>10027.200000000001</v>
      </c>
      <c r="E30" s="18">
        <f>5564.51+4301.2</f>
        <v>9865.7099999999991</v>
      </c>
      <c r="F30" s="18">
        <f t="shared" si="1"/>
        <v>98.389480612733351</v>
      </c>
      <c r="G30" s="2"/>
    </row>
    <row r="31" spans="1:7" ht="15.75">
      <c r="A31" s="19"/>
      <c r="B31" s="20" t="s">
        <v>57</v>
      </c>
      <c r="C31" s="21">
        <v>0</v>
      </c>
      <c r="D31" s="30">
        <v>24854.23</v>
      </c>
      <c r="E31" s="18">
        <v>0</v>
      </c>
      <c r="F31" s="18">
        <f t="shared" si="1"/>
        <v>0</v>
      </c>
      <c r="G31" s="2"/>
    </row>
    <row r="32" spans="1:7" ht="15.75">
      <c r="A32" s="19" t="s">
        <v>10</v>
      </c>
      <c r="B32" s="20" t="s">
        <v>11</v>
      </c>
      <c r="C32" s="21">
        <f>C33+C41</f>
        <v>34190.720000000001</v>
      </c>
      <c r="D32" s="21">
        <f>D33+D41</f>
        <v>55276.130000000005</v>
      </c>
      <c r="E32" s="21">
        <f t="shared" ref="E32" si="5">E33+E41</f>
        <v>21631.274000000001</v>
      </c>
      <c r="F32" s="18">
        <f t="shared" si="1"/>
        <v>39.133119485752708</v>
      </c>
      <c r="G32" s="2"/>
    </row>
    <row r="33" spans="1:7" ht="15.75">
      <c r="A33" s="19" t="s">
        <v>12</v>
      </c>
      <c r="B33" s="20" t="s">
        <v>13</v>
      </c>
      <c r="C33" s="21">
        <f>SUM(C34:C40)</f>
        <v>8122</v>
      </c>
      <c r="D33" s="21">
        <f t="shared" ref="D33" si="6">SUM(D34:D40)</f>
        <v>12368.900000000001</v>
      </c>
      <c r="E33" s="21">
        <f>SUM(E34:E40)</f>
        <v>3464.864</v>
      </c>
      <c r="F33" s="18">
        <f t="shared" si="1"/>
        <v>28.012709295086868</v>
      </c>
      <c r="G33" s="2"/>
    </row>
    <row r="34" spans="1:7" ht="45">
      <c r="A34" s="19"/>
      <c r="B34" s="20" t="s">
        <v>38</v>
      </c>
      <c r="C34" s="21">
        <v>1256</v>
      </c>
      <c r="D34" s="30">
        <v>2452.9699999999998</v>
      </c>
      <c r="E34" s="18">
        <f>0+401.05</f>
        <v>401.05</v>
      </c>
      <c r="F34" s="18">
        <f t="shared" si="1"/>
        <v>16.34956807461975</v>
      </c>
      <c r="G34" s="2"/>
    </row>
    <row r="35" spans="1:7" ht="45">
      <c r="A35" s="19"/>
      <c r="B35" s="20" t="s">
        <v>15</v>
      </c>
      <c r="C35" s="21">
        <v>2805</v>
      </c>
      <c r="D35" s="30">
        <v>2788.42</v>
      </c>
      <c r="E35" s="18">
        <v>2342.06</v>
      </c>
      <c r="F35" s="18">
        <f t="shared" si="1"/>
        <v>83.992368438040174</v>
      </c>
      <c r="G35" s="2"/>
    </row>
    <row r="36" spans="1:7" ht="45">
      <c r="A36" s="19"/>
      <c r="B36" s="20" t="s">
        <v>39</v>
      </c>
      <c r="C36" s="21">
        <v>1256</v>
      </c>
      <c r="D36" s="30">
        <v>3917.69</v>
      </c>
      <c r="E36" s="18">
        <v>0</v>
      </c>
      <c r="F36" s="18">
        <f t="shared" si="1"/>
        <v>0</v>
      </c>
      <c r="G36" s="2"/>
    </row>
    <row r="37" spans="1:7" ht="45">
      <c r="A37" s="19"/>
      <c r="B37" s="20" t="s">
        <v>40</v>
      </c>
      <c r="C37" s="21">
        <v>2805</v>
      </c>
      <c r="D37" s="30">
        <v>3120.11</v>
      </c>
      <c r="E37" s="18">
        <f>618.8+13.24</f>
        <v>632.04</v>
      </c>
      <c r="F37" s="18">
        <f t="shared" si="1"/>
        <v>20.256978119361175</v>
      </c>
      <c r="G37" s="2"/>
    </row>
    <row r="38" spans="1:7" ht="30">
      <c r="A38" s="19"/>
      <c r="B38" s="20" t="s">
        <v>41</v>
      </c>
      <c r="C38" s="21">
        <v>0</v>
      </c>
      <c r="D38" s="30">
        <v>0.12</v>
      </c>
      <c r="E38" s="18">
        <v>0.124</v>
      </c>
      <c r="F38" s="18">
        <f t="shared" si="1"/>
        <v>103.33333333333334</v>
      </c>
      <c r="G38" s="2"/>
    </row>
    <row r="39" spans="1:7" ht="60">
      <c r="A39" s="19"/>
      <c r="B39" s="20" t="s">
        <v>53</v>
      </c>
      <c r="C39" s="21">
        <v>0</v>
      </c>
      <c r="D39" s="30">
        <v>27.5</v>
      </c>
      <c r="E39" s="18">
        <v>27.5</v>
      </c>
      <c r="F39" s="18">
        <f t="shared" si="1"/>
        <v>100</v>
      </c>
      <c r="G39" s="2"/>
    </row>
    <row r="40" spans="1:7" ht="60">
      <c r="A40" s="19"/>
      <c r="B40" s="20" t="s">
        <v>14</v>
      </c>
      <c r="C40" s="21">
        <v>0</v>
      </c>
      <c r="D40" s="30">
        <v>62.09</v>
      </c>
      <c r="E40" s="18">
        <v>62.09</v>
      </c>
      <c r="F40" s="18">
        <f t="shared" si="1"/>
        <v>100</v>
      </c>
      <c r="G40" s="2"/>
    </row>
    <row r="41" spans="1:7" ht="15.75">
      <c r="A41" s="19" t="s">
        <v>16</v>
      </c>
      <c r="B41" s="20" t="s">
        <v>17</v>
      </c>
      <c r="C41" s="21">
        <f>SUM(C42:C48)</f>
        <v>26068.720000000001</v>
      </c>
      <c r="D41" s="21">
        <f>SUM(D42:D48)</f>
        <v>42907.23</v>
      </c>
      <c r="E41" s="21">
        <f>SUM(E42:E48)</f>
        <v>18166.41</v>
      </c>
      <c r="F41" s="18">
        <f t="shared" si="1"/>
        <v>42.338808634349036</v>
      </c>
      <c r="G41" s="2"/>
    </row>
    <row r="42" spans="1:7" ht="45">
      <c r="A42" s="19"/>
      <c r="B42" s="20" t="s">
        <v>54</v>
      </c>
      <c r="C42" s="21">
        <f>9151.9</f>
        <v>9151.9</v>
      </c>
      <c r="D42" s="30">
        <v>21766.11</v>
      </c>
      <c r="E42" s="18">
        <v>13583.4</v>
      </c>
      <c r="F42" s="18">
        <f t="shared" si="1"/>
        <v>62.406190173623123</v>
      </c>
      <c r="G42" s="2"/>
    </row>
    <row r="43" spans="1:7" ht="45">
      <c r="A43" s="19"/>
      <c r="B43" s="20" t="s">
        <v>55</v>
      </c>
      <c r="C43" s="21">
        <v>8000</v>
      </c>
      <c r="D43" s="30">
        <v>13424.12</v>
      </c>
      <c r="E43" s="18">
        <v>1622.38</v>
      </c>
      <c r="F43" s="18">
        <f t="shared" si="1"/>
        <v>12.085559425869256</v>
      </c>
      <c r="G43" s="2"/>
    </row>
    <row r="44" spans="1:7" ht="45">
      <c r="A44" s="19"/>
      <c r="B44" s="20" t="s">
        <v>56</v>
      </c>
      <c r="C44" s="21">
        <v>0</v>
      </c>
      <c r="D44" s="30">
        <v>2000</v>
      </c>
      <c r="E44" s="18">
        <v>0</v>
      </c>
      <c r="F44" s="18">
        <f t="shared" si="1"/>
        <v>0</v>
      </c>
      <c r="G44" s="2"/>
    </row>
    <row r="45" spans="1:7" ht="75">
      <c r="A45" s="19"/>
      <c r="B45" s="20" t="s">
        <v>42</v>
      </c>
      <c r="C45" s="21">
        <f>2037.04+1013.6</f>
        <v>3050.64</v>
      </c>
      <c r="D45" s="30">
        <v>2948.25</v>
      </c>
      <c r="E45" s="18">
        <v>2948.25</v>
      </c>
      <c r="F45" s="18">
        <f t="shared" si="1"/>
        <v>100</v>
      </c>
      <c r="G45" s="2"/>
    </row>
    <row r="46" spans="1:7" ht="75">
      <c r="A46" s="19"/>
      <c r="B46" s="20" t="s">
        <v>43</v>
      </c>
      <c r="C46" s="21">
        <v>2366.1799999999998</v>
      </c>
      <c r="D46" s="30">
        <v>0</v>
      </c>
      <c r="E46" s="18">
        <v>0</v>
      </c>
      <c r="F46" s="18">
        <v>0</v>
      </c>
      <c r="G46" s="2"/>
    </row>
    <row r="47" spans="1:7" ht="150">
      <c r="A47" s="22"/>
      <c r="B47" s="20" t="s">
        <v>44</v>
      </c>
      <c r="C47" s="21">
        <f>1950+1550</f>
        <v>3500</v>
      </c>
      <c r="D47" s="30">
        <v>1420.56</v>
      </c>
      <c r="E47" s="18">
        <v>12.38</v>
      </c>
      <c r="F47" s="18">
        <f t="shared" si="1"/>
        <v>0.87148730078278991</v>
      </c>
      <c r="G47" s="2"/>
    </row>
    <row r="48" spans="1:7" ht="45">
      <c r="A48" s="22"/>
      <c r="B48" s="20" t="s">
        <v>69</v>
      </c>
      <c r="C48" s="21">
        <v>0</v>
      </c>
      <c r="D48" s="30">
        <v>1348.19</v>
      </c>
      <c r="E48" s="18">
        <v>0</v>
      </c>
      <c r="F48" s="18">
        <f t="shared" si="1"/>
        <v>0</v>
      </c>
      <c r="G48" s="2"/>
    </row>
    <row r="49" spans="1:8" ht="15.75">
      <c r="A49" s="19" t="s">
        <v>60</v>
      </c>
      <c r="B49" s="20" t="s">
        <v>61</v>
      </c>
      <c r="C49" s="38">
        <f>C50</f>
        <v>0</v>
      </c>
      <c r="D49" s="38">
        <f>D50</f>
        <v>4000</v>
      </c>
      <c r="E49" s="38">
        <f t="shared" ref="E49:E50" si="7">E50</f>
        <v>3907</v>
      </c>
      <c r="F49" s="18">
        <f t="shared" si="1"/>
        <v>97.674999999999997</v>
      </c>
      <c r="G49" s="2"/>
    </row>
    <row r="50" spans="1:8" ht="15.75">
      <c r="A50" s="19" t="s">
        <v>62</v>
      </c>
      <c r="B50" s="20" t="s">
        <v>63</v>
      </c>
      <c r="C50" s="38">
        <f>C51</f>
        <v>0</v>
      </c>
      <c r="D50" s="38">
        <f>D51</f>
        <v>4000</v>
      </c>
      <c r="E50" s="38">
        <f t="shared" si="7"/>
        <v>3907</v>
      </c>
      <c r="F50" s="18">
        <f t="shared" si="1"/>
        <v>97.674999999999997</v>
      </c>
      <c r="G50" s="2"/>
    </row>
    <row r="51" spans="1:8" ht="30">
      <c r="A51" s="22"/>
      <c r="B51" s="20" t="s">
        <v>64</v>
      </c>
      <c r="C51" s="21">
        <v>0</v>
      </c>
      <c r="D51" s="30">
        <v>4000</v>
      </c>
      <c r="E51" s="39">
        <v>3907</v>
      </c>
      <c r="F51" s="18">
        <f t="shared" si="1"/>
        <v>97.674999999999997</v>
      </c>
      <c r="G51" s="40"/>
    </row>
    <row r="52" spans="1:8" ht="15.75">
      <c r="A52" s="31">
        <v>1100</v>
      </c>
      <c r="B52" s="20" t="s">
        <v>18</v>
      </c>
      <c r="C52" s="21">
        <f>C55</f>
        <v>55553.71</v>
      </c>
      <c r="D52" s="21">
        <f>D55+D53</f>
        <v>49859.37</v>
      </c>
      <c r="E52" s="21">
        <f>E55+E53</f>
        <v>49720.01</v>
      </c>
      <c r="F52" s="18">
        <f t="shared" si="1"/>
        <v>99.720493861033546</v>
      </c>
      <c r="G52" s="2"/>
    </row>
    <row r="53" spans="1:8" ht="15.75">
      <c r="A53" s="31">
        <v>1101</v>
      </c>
      <c r="B53" s="20" t="s">
        <v>59</v>
      </c>
      <c r="C53" s="21">
        <f>C54</f>
        <v>0</v>
      </c>
      <c r="D53" s="21">
        <f t="shared" ref="D53:E53" si="8">D54</f>
        <v>304.19</v>
      </c>
      <c r="E53" s="21">
        <f t="shared" si="8"/>
        <v>304.19</v>
      </c>
      <c r="F53" s="18">
        <f t="shared" si="1"/>
        <v>100</v>
      </c>
      <c r="G53" s="2"/>
    </row>
    <row r="54" spans="1:8" ht="45">
      <c r="A54" s="31"/>
      <c r="B54" s="20" t="s">
        <v>47</v>
      </c>
      <c r="C54" s="21">
        <v>0</v>
      </c>
      <c r="D54" s="30">
        <v>304.19</v>
      </c>
      <c r="E54" s="18">
        <v>304.19</v>
      </c>
      <c r="F54" s="18">
        <f t="shared" si="1"/>
        <v>100</v>
      </c>
      <c r="G54" s="2"/>
    </row>
    <row r="55" spans="1:8" ht="15.75">
      <c r="A55" s="31">
        <v>1102</v>
      </c>
      <c r="B55" s="20" t="s">
        <v>45</v>
      </c>
      <c r="C55" s="21">
        <f>SUM(C56:C57)</f>
        <v>55553.71</v>
      </c>
      <c r="D55" s="21">
        <f>SUM(D56:D57)</f>
        <v>49555.18</v>
      </c>
      <c r="E55" s="21">
        <f>SUM(E56:E57)</f>
        <v>49415.82</v>
      </c>
      <c r="F55" s="18">
        <f t="shared" si="1"/>
        <v>99.718778137825353</v>
      </c>
      <c r="G55" s="2"/>
    </row>
    <row r="56" spans="1:8" ht="45">
      <c r="A56" s="22"/>
      <c r="B56" s="20" t="s">
        <v>46</v>
      </c>
      <c r="C56" s="21">
        <v>52503.71</v>
      </c>
      <c r="D56" s="30">
        <v>49555.18</v>
      </c>
      <c r="E56" s="18">
        <v>49415.82</v>
      </c>
      <c r="F56" s="18">
        <f t="shared" si="1"/>
        <v>99.718778137825353</v>
      </c>
      <c r="G56" s="42"/>
      <c r="H56" s="17"/>
    </row>
    <row r="57" spans="1:8" ht="15.75">
      <c r="A57" s="22"/>
      <c r="B57" s="20" t="s">
        <v>48</v>
      </c>
      <c r="C57" s="21">
        <v>3050</v>
      </c>
      <c r="D57" s="30">
        <v>0</v>
      </c>
      <c r="E57" s="18">
        <v>0</v>
      </c>
      <c r="F57" s="18">
        <v>0</v>
      </c>
      <c r="G57" s="2"/>
    </row>
    <row r="58" spans="1:8" ht="15.75">
      <c r="A58" s="32"/>
      <c r="B58" s="20" t="s">
        <v>19</v>
      </c>
      <c r="C58" s="33">
        <f>C52+C32+C20+C14+C9+C49</f>
        <v>118674.34</v>
      </c>
      <c r="D58" s="33">
        <f>D52+D32+D20+D14+D9+D49</f>
        <v>171320.68</v>
      </c>
      <c r="E58" s="33">
        <f>E52+E32+E20+E14+E9+E49</f>
        <v>109329.58399999999</v>
      </c>
      <c r="F58" s="18">
        <f t="shared" si="1"/>
        <v>63.815754175152698</v>
      </c>
      <c r="G58" s="2"/>
    </row>
    <row r="59" spans="1:8" ht="15.75">
      <c r="A59" s="34"/>
      <c r="B59" s="35"/>
      <c r="C59" s="36"/>
      <c r="D59" s="36"/>
      <c r="E59" s="36"/>
      <c r="F59" s="37"/>
      <c r="G59" s="2"/>
    </row>
    <row r="60" spans="1:8" ht="15.75">
      <c r="A60" s="34"/>
      <c r="B60" s="35"/>
      <c r="C60" s="36"/>
      <c r="D60" s="36"/>
      <c r="E60" s="36"/>
      <c r="F60" s="37"/>
      <c r="G60" s="2"/>
    </row>
    <row r="61" spans="1:8" ht="15.75">
      <c r="A61" s="34"/>
      <c r="B61" s="35"/>
      <c r="C61" s="36"/>
      <c r="D61" s="36"/>
      <c r="E61" s="36"/>
      <c r="F61" s="37"/>
      <c r="G61" s="2"/>
      <c r="H61" s="17"/>
    </row>
    <row r="62" spans="1:8" ht="15.75">
      <c r="A62" s="34"/>
      <c r="B62" s="35"/>
      <c r="C62" s="36"/>
      <c r="D62" s="36"/>
      <c r="E62" s="36"/>
      <c r="F62" s="37"/>
      <c r="G62" s="2"/>
    </row>
    <row r="63" spans="1:8" ht="15.75">
      <c r="A63" s="43" t="s">
        <v>70</v>
      </c>
      <c r="B63" s="43"/>
      <c r="C63" s="2"/>
      <c r="D63" s="14"/>
      <c r="E63" s="2"/>
      <c r="F63" s="2"/>
      <c r="G63" s="2"/>
    </row>
    <row r="64" spans="1:8" ht="33.75" customHeight="1">
      <c r="A64" s="43"/>
      <c r="B64" s="43"/>
      <c r="C64" s="6"/>
      <c r="D64" s="16"/>
      <c r="E64" s="1"/>
      <c r="F64" s="41" t="s">
        <v>71</v>
      </c>
      <c r="G64" s="2"/>
    </row>
    <row r="69" spans="5:5">
      <c r="E69" s="17"/>
    </row>
  </sheetData>
  <mergeCells count="5">
    <mergeCell ref="A63:B64"/>
    <mergeCell ref="A2:G2"/>
    <mergeCell ref="A3:G3"/>
    <mergeCell ref="A4:G4"/>
    <mergeCell ref="A5:C5"/>
  </mergeCells>
  <pageMargins left="1.1811023622047245" right="0.39370078740157483" top="0.98425196850393704" bottom="0.78740157480314965" header="0" footer="0"/>
  <pageSetup paperSize="9" scale="60" fitToHeight="2" orientation="portrait" verticalDpi="0" r:id="rId1"/>
  <rowBreaks count="1" manualBreakCount="1">
    <brk id="3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КФБ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P.Drofa</dc:creator>
  <cp:lastModifiedBy>O.Chuhlebova</cp:lastModifiedBy>
  <cp:lastPrinted>2015-03-12T09:57:59Z</cp:lastPrinted>
  <dcterms:created xsi:type="dcterms:W3CDTF">2013-07-05T08:19:45Z</dcterms:created>
  <dcterms:modified xsi:type="dcterms:W3CDTF">2015-03-12T11:08:37Z</dcterms:modified>
</cp:coreProperties>
</file>